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zytkownik\Desktop\TOMASZ\Rok 2021\Drogi\Droga graniczna Kustrawa - Bystre\Projekt\Dokumentacja\"/>
    </mc:Choice>
  </mc:AlternateContent>
  <bookViews>
    <workbookView xWindow="480" yWindow="108" windowWidth="22992" windowHeight="9972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G20" i="1" l="1"/>
  <c r="G17" i="1"/>
  <c r="G14" i="1"/>
  <c r="G11" i="1"/>
  <c r="E10" i="1"/>
  <c r="E9" i="1"/>
  <c r="E8" i="1"/>
  <c r="G6" i="1"/>
  <c r="G21" i="1" l="1"/>
  <c r="G22" i="1" s="1"/>
  <c r="G23" i="1" s="1"/>
</calcChain>
</file>

<file path=xl/sharedStrings.xml><?xml version="1.0" encoding="utf-8"?>
<sst xmlns="http://schemas.openxmlformats.org/spreadsheetml/2006/main" count="61" uniqueCount="46">
  <si>
    <t xml:space="preserve">Remont drogi gminnej nr ew. 1 OBRĘB 0006 Bystre. </t>
  </si>
  <si>
    <t xml:space="preserve">  Lp.</t>
  </si>
  <si>
    <t>Podstawa opisu i zakresu robót</t>
  </si>
  <si>
    <t>Rodzaj robót, opis robót</t>
  </si>
  <si>
    <t>Jednostka miary</t>
  </si>
  <si>
    <t>Ilość jednostek</t>
  </si>
  <si>
    <t>Cena jednostkowa</t>
  </si>
  <si>
    <t>Wartość</t>
  </si>
  <si>
    <t>1.</t>
  </si>
  <si>
    <t>2.</t>
  </si>
  <si>
    <t>3.</t>
  </si>
  <si>
    <t>4.</t>
  </si>
  <si>
    <t>5.</t>
  </si>
  <si>
    <t>6.</t>
  </si>
  <si>
    <t>7.</t>
  </si>
  <si>
    <t>I.</t>
  </si>
  <si>
    <t>D-01.00.00 Roboty przygotowawcze – kod CPV 45100000-8</t>
  </si>
  <si>
    <t>D-01.01.01</t>
  </si>
  <si>
    <t>Odtworzenie trasy i punktów wysokościowych przy liniowych robotach  w terenie równinnym (roboty pomiarowe)</t>
  </si>
  <si>
    <t>km</t>
  </si>
  <si>
    <t>II.</t>
  </si>
  <si>
    <t xml:space="preserve">D-04.00.00 Podbudowy – kod CPV 45233000-9 </t>
  </si>
  <si>
    <t>D-04.01.01</t>
  </si>
  <si>
    <t>Wyrównanie istniejącego podłoża gruntowego piaskiem dobrze zagęszczającym się</t>
  </si>
  <si>
    <t>D-04.04.01
D-04.04.03</t>
  </si>
  <si>
    <t xml:space="preserve">Wykonanie podbudowy z kruszywa łamanego  20/63 mm i 0/63 mm śr. wymieszanych ze sobą w proporcjach 1:1  grubości 15 cm po zagęszczeniu.
1168,00m x 4,20m  = 4905,60m2 </t>
  </si>
  <si>
    <t>III.</t>
  </si>
  <si>
    <t>D-04.00.00 Nawierzchnie – kod CPV 45233000-9</t>
  </si>
  <si>
    <t>D-05.02.01</t>
  </si>
  <si>
    <t>IV.</t>
  </si>
  <si>
    <t>m</t>
  </si>
  <si>
    <t xml:space="preserve">  V.</t>
  </si>
  <si>
    <t>D-06.00.00 Roboty wykończeniowe – kod CPV 45100000-8</t>
  </si>
  <si>
    <t>D-06.03.01</t>
  </si>
  <si>
    <t>WARTOŚĆ NETTO</t>
  </si>
  <si>
    <t>VAT 23%</t>
  </si>
  <si>
    <t>WARTOŚĆ BRUTTO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</si>
  <si>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</si>
  <si>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</si>
  <si>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Profilowanie i zagęszczanie  podłoża  mechanicznie w gr. kat. 3-4
1168,00 x 5,00m = 5840,00 m2</t>
  </si>
  <si>
    <t>Wykonanie nawierzchni z kruszywa łamanego  0/31,5 mm  śr. grubości 8 cm po zagęszczeniu.
1168,00m x 4,00m  = 4672,00m2</t>
  </si>
  <si>
    <t>Razem:</t>
  </si>
  <si>
    <t>Uzupełnienie poboczy  materiałem niewysadzinowym ( ziemią) śr. gr.23cm
1168,00m x 0,5m x 2 = 1168 m2</t>
  </si>
  <si>
    <t>D-03.01.01</t>
  </si>
  <si>
    <t>Wykonanie przepustu  z rur PP SN8  o średnice 50 cm na ławie z kruszywa szerokości 60 cm grubości 30 cm i długości 10 m wraz z przyczółkami betonowymi</t>
  </si>
  <si>
    <t>D-03.00.00 Roboty odwadniające i nawierzchniowe - kod CPV 45232451-8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</si>
</sst>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1" fillId="3" borderId="1" xfId="0" applyNumberFormat="1" applyFont="1" applyFill="1" applyBorder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right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11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/>
    </xf>
    <xf numFmtId="4" fontId="0" fillId="2" borderId="11" xfId="0" applyNumberForma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13" workbookViewId="0">
      <selection activeCell="C15" sqref="C15"/>
    </sheetView>
  </sheetViews>
  <sheetFormatPr defaultRowHeight="14.4" x14ac:dyDescent="0.3"/>
  <cols>
    <col min="1" max="1" width="9.109375" style="1"/>
    <col min="2" max="2" width="10.6640625" customWidth="1"/>
    <col min="3" max="3" width="34.109375" customWidth="1"/>
    <col min="4" max="4" width="10" customWidth="1"/>
    <col min="5" max="5" width="11.44140625" style="22" customWidth="1"/>
    <col min="6" max="6" width="13.6640625" style="22" customWidth="1"/>
    <col min="7" max="7" width="20.33203125" style="5" customWidth="1"/>
  </cols>
  <sheetData>
    <row r="1" spans="1:7" ht="25.5" customHeight="1" x14ac:dyDescent="0.3">
      <c r="A1" s="41" t="s">
        <v>0</v>
      </c>
      <c r="B1" s="42"/>
      <c r="C1" s="42"/>
      <c r="D1" s="42"/>
      <c r="E1" s="42"/>
      <c r="F1" s="42"/>
      <c r="G1" s="43"/>
    </row>
    <row r="2" spans="1:7" ht="57.6" x14ac:dyDescent="0.3">
      <c r="A2" s="24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5" t="s">
        <v>7</v>
      </c>
    </row>
    <row r="3" spans="1:7" x14ac:dyDescent="0.3">
      <c r="A3" s="24" t="s">
        <v>8</v>
      </c>
      <c r="B3" s="23" t="s">
        <v>9</v>
      </c>
      <c r="C3" s="23" t="s">
        <v>10</v>
      </c>
      <c r="D3" s="23" t="s">
        <v>11</v>
      </c>
      <c r="E3" s="23" t="s">
        <v>12</v>
      </c>
      <c r="F3" s="23" t="s">
        <v>13</v>
      </c>
      <c r="G3" s="25" t="s">
        <v>14</v>
      </c>
    </row>
    <row r="4" spans="1:7" ht="44.25" customHeight="1" x14ac:dyDescent="0.3">
      <c r="A4" s="26" t="s">
        <v>15</v>
      </c>
      <c r="B4" s="11"/>
      <c r="C4" s="12" t="s">
        <v>16</v>
      </c>
      <c r="D4" s="11"/>
      <c r="E4" s="20"/>
      <c r="F4" s="20"/>
      <c r="G4" s="27"/>
    </row>
    <row r="5" spans="1:7" ht="72.75" customHeight="1" x14ac:dyDescent="0.3">
      <c r="A5" s="28" t="s">
        <v>8</v>
      </c>
      <c r="B5" s="7" t="s">
        <v>17</v>
      </c>
      <c r="C5" s="8" t="s">
        <v>18</v>
      </c>
      <c r="D5" s="6" t="s">
        <v>19</v>
      </c>
      <c r="E5" s="40">
        <v>1.1679999999999999</v>
      </c>
      <c r="F5" s="9"/>
      <c r="G5" s="29"/>
    </row>
    <row r="6" spans="1:7" x14ac:dyDescent="0.3">
      <c r="A6" s="44" t="s">
        <v>41</v>
      </c>
      <c r="B6" s="45"/>
      <c r="C6" s="45"/>
      <c r="D6" s="45"/>
      <c r="E6" s="45"/>
      <c r="F6" s="46"/>
      <c r="G6" s="30">
        <f>G5</f>
        <v>0</v>
      </c>
    </row>
    <row r="7" spans="1:7" ht="42" customHeight="1" x14ac:dyDescent="0.3">
      <c r="A7" s="26" t="s">
        <v>20</v>
      </c>
      <c r="B7" s="13"/>
      <c r="C7" s="14" t="s">
        <v>21</v>
      </c>
      <c r="D7" s="10"/>
      <c r="E7" s="18"/>
      <c r="F7" s="18"/>
      <c r="G7" s="27"/>
    </row>
    <row r="8" spans="1:7" ht="55.5" customHeight="1" x14ac:dyDescent="0.3">
      <c r="A8" s="28" t="s">
        <v>8</v>
      </c>
      <c r="B8" s="7" t="s">
        <v>22</v>
      </c>
      <c r="C8" s="8" t="s">
        <v>23</v>
      </c>
      <c r="D8" s="6" t="s">
        <v>37</v>
      </c>
      <c r="E8" s="9">
        <f>250</f>
        <v>250</v>
      </c>
      <c r="F8" s="9"/>
      <c r="G8" s="31"/>
    </row>
    <row r="9" spans="1:7" ht="55.5" customHeight="1" x14ac:dyDescent="0.3">
      <c r="A9" s="28" t="s">
        <v>9</v>
      </c>
      <c r="B9" s="7" t="s">
        <v>22</v>
      </c>
      <c r="C9" s="8" t="s">
        <v>39</v>
      </c>
      <c r="D9" s="6" t="s">
        <v>38</v>
      </c>
      <c r="E9" s="9">
        <f>5840</f>
        <v>5840</v>
      </c>
      <c r="F9" s="9"/>
      <c r="G9" s="31"/>
    </row>
    <row r="10" spans="1:7" ht="88.5" customHeight="1" x14ac:dyDescent="0.3">
      <c r="A10" s="28" t="s">
        <v>11</v>
      </c>
      <c r="B10" s="8" t="s">
        <v>24</v>
      </c>
      <c r="C10" s="8" t="s">
        <v>25</v>
      </c>
      <c r="D10" s="6" t="s">
        <v>38</v>
      </c>
      <c r="E10" s="9">
        <f>4905.6</f>
        <v>4905.6000000000004</v>
      </c>
      <c r="F10" s="9"/>
      <c r="G10" s="31"/>
    </row>
    <row r="11" spans="1:7" x14ac:dyDescent="0.3">
      <c r="A11" s="44" t="s">
        <v>41</v>
      </c>
      <c r="B11" s="45"/>
      <c r="C11" s="45"/>
      <c r="D11" s="45"/>
      <c r="E11" s="45"/>
      <c r="F11" s="46"/>
      <c r="G11" s="30">
        <f>SUM(G8:G10)</f>
        <v>0</v>
      </c>
    </row>
    <row r="12" spans="1:7" ht="45" customHeight="1" x14ac:dyDescent="0.3">
      <c r="A12" s="26" t="s">
        <v>26</v>
      </c>
      <c r="B12" s="13"/>
      <c r="C12" s="14" t="s">
        <v>27</v>
      </c>
      <c r="D12" s="10"/>
      <c r="E12" s="18"/>
      <c r="F12" s="18"/>
      <c r="G12" s="27"/>
    </row>
    <row r="13" spans="1:7" ht="72.75" customHeight="1" x14ac:dyDescent="0.3">
      <c r="A13" s="28" t="s">
        <v>8</v>
      </c>
      <c r="B13" s="7" t="s">
        <v>28</v>
      </c>
      <c r="C13" s="8" t="s">
        <v>40</v>
      </c>
      <c r="D13" s="6" t="s">
        <v>38</v>
      </c>
      <c r="E13" s="9">
        <v>4672</v>
      </c>
      <c r="F13" s="9"/>
      <c r="G13" s="29"/>
    </row>
    <row r="14" spans="1:7" x14ac:dyDescent="0.3">
      <c r="A14" s="44" t="s">
        <v>41</v>
      </c>
      <c r="B14" s="45"/>
      <c r="C14" s="45"/>
      <c r="D14" s="45"/>
      <c r="E14" s="45"/>
      <c r="F14" s="46"/>
      <c r="G14" s="30">
        <f>G13</f>
        <v>0</v>
      </c>
    </row>
    <row r="15" spans="1:7" ht="33.75" customHeight="1" x14ac:dyDescent="0.3">
      <c r="A15" s="26" t="s">
        <v>29</v>
      </c>
      <c r="B15" s="13"/>
      <c r="C15" s="14" t="s">
        <v>45</v>
      </c>
      <c r="D15" s="10"/>
      <c r="E15" s="18"/>
      <c r="F15" s="18"/>
      <c r="G15" s="27"/>
    </row>
    <row r="16" spans="1:7" ht="72" x14ac:dyDescent="0.3">
      <c r="A16" s="28" t="s">
        <v>8</v>
      </c>
      <c r="B16" s="7" t="s">
        <v>43</v>
      </c>
      <c r="C16" s="8" t="s">
        <v>44</v>
      </c>
      <c r="D16" s="6" t="s">
        <v>30</v>
      </c>
      <c r="E16" s="9">
        <v>10</v>
      </c>
      <c r="F16" s="9"/>
      <c r="G16" s="29"/>
    </row>
    <row r="17" spans="1:7" x14ac:dyDescent="0.3">
      <c r="A17" s="44" t="s">
        <v>41</v>
      </c>
      <c r="B17" s="45"/>
      <c r="C17" s="45"/>
      <c r="D17" s="45"/>
      <c r="E17" s="45"/>
      <c r="F17" s="46"/>
      <c r="G17" s="30">
        <f>G16</f>
        <v>0</v>
      </c>
    </row>
    <row r="18" spans="1:7" ht="32.25" customHeight="1" x14ac:dyDescent="0.3">
      <c r="A18" s="26" t="s">
        <v>31</v>
      </c>
      <c r="B18" s="13"/>
      <c r="C18" s="14" t="s">
        <v>32</v>
      </c>
      <c r="D18" s="10"/>
      <c r="E18" s="18"/>
      <c r="F18" s="18"/>
      <c r="G18" s="27"/>
    </row>
    <row r="19" spans="1:7" ht="65.25" customHeight="1" x14ac:dyDescent="0.3">
      <c r="A19" s="28" t="s">
        <v>8</v>
      </c>
      <c r="B19" s="7" t="s">
        <v>33</v>
      </c>
      <c r="C19" s="8" t="s">
        <v>42</v>
      </c>
      <c r="D19" s="6" t="s">
        <v>38</v>
      </c>
      <c r="E19" s="9">
        <v>1168</v>
      </c>
      <c r="F19" s="9"/>
      <c r="G19" s="29"/>
    </row>
    <row r="20" spans="1:7" x14ac:dyDescent="0.3">
      <c r="A20" s="44" t="s">
        <v>41</v>
      </c>
      <c r="B20" s="45"/>
      <c r="C20" s="45"/>
      <c r="D20" s="45"/>
      <c r="E20" s="45"/>
      <c r="F20" s="46"/>
      <c r="G20" s="30">
        <f>G19</f>
        <v>0</v>
      </c>
    </row>
    <row r="21" spans="1:7" ht="18" x14ac:dyDescent="0.3">
      <c r="A21" s="32"/>
      <c r="B21" s="16"/>
      <c r="C21" s="17" t="s">
        <v>34</v>
      </c>
      <c r="D21" s="15"/>
      <c r="E21" s="19"/>
      <c r="F21" s="19"/>
      <c r="G21" s="33">
        <f>SUM(G6,G11,G14,G17,G20)</f>
        <v>0</v>
      </c>
    </row>
    <row r="22" spans="1:7" ht="18" x14ac:dyDescent="0.3">
      <c r="A22" s="32"/>
      <c r="B22" s="16"/>
      <c r="C22" s="17" t="s">
        <v>35</v>
      </c>
      <c r="D22" s="15"/>
      <c r="E22" s="19"/>
      <c r="F22" s="19"/>
      <c r="G22" s="33">
        <f>0.23*G21</f>
        <v>0</v>
      </c>
    </row>
    <row r="23" spans="1:7" ht="18.600000000000001" thickBot="1" x14ac:dyDescent="0.35">
      <c r="A23" s="34"/>
      <c r="B23" s="35"/>
      <c r="C23" s="36" t="s">
        <v>36</v>
      </c>
      <c r="D23" s="37"/>
      <c r="E23" s="38"/>
      <c r="F23" s="38"/>
      <c r="G23" s="39">
        <f>SUM(G21:G22)</f>
        <v>0</v>
      </c>
    </row>
    <row r="24" spans="1:7" x14ac:dyDescent="0.3">
      <c r="A24" s="3"/>
      <c r="B24" s="4"/>
      <c r="C24" s="2"/>
      <c r="D24" s="3"/>
      <c r="E24" s="5"/>
      <c r="F24" s="5"/>
    </row>
    <row r="25" spans="1:7" x14ac:dyDescent="0.3">
      <c r="A25" s="3"/>
      <c r="B25" s="4"/>
      <c r="C25" s="2"/>
      <c r="D25" s="3"/>
      <c r="E25" s="5"/>
      <c r="F25" s="5"/>
    </row>
    <row r="26" spans="1:7" x14ac:dyDescent="0.3">
      <c r="A26" s="3"/>
      <c r="B26" s="4"/>
      <c r="C26" s="2"/>
      <c r="D26" s="3"/>
      <c r="E26" s="5"/>
      <c r="F26" s="5"/>
    </row>
    <row r="27" spans="1:7" x14ac:dyDescent="0.3">
      <c r="A27" s="3"/>
      <c r="B27" s="4"/>
      <c r="C27" s="2"/>
      <c r="D27" s="3"/>
      <c r="E27" s="5"/>
      <c r="F27" s="5"/>
    </row>
    <row r="28" spans="1:7" x14ac:dyDescent="0.3">
      <c r="A28" s="3"/>
      <c r="B28" s="4"/>
      <c r="C28" s="2"/>
      <c r="D28" s="3"/>
      <c r="E28" s="5"/>
      <c r="F28" s="5"/>
    </row>
    <row r="29" spans="1:7" x14ac:dyDescent="0.3">
      <c r="A29" s="3"/>
      <c r="B29" s="4"/>
      <c r="C29" s="4"/>
      <c r="D29" s="3"/>
      <c r="E29" s="5"/>
      <c r="F29" s="5"/>
    </row>
    <row r="30" spans="1:7" x14ac:dyDescent="0.3">
      <c r="D30" s="1"/>
      <c r="E30" s="21"/>
      <c r="F30" s="21"/>
    </row>
  </sheetData>
  <mergeCells count="6">
    <mergeCell ref="A1:G1"/>
    <mergeCell ref="A11:F11"/>
    <mergeCell ref="A6:F6"/>
    <mergeCell ref="A17:F17"/>
    <mergeCell ref="A20:F20"/>
    <mergeCell ref="A14:F14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uzytkownik</cp:lastModifiedBy>
  <cp:lastPrinted>2021-09-23T08:39:48Z</cp:lastPrinted>
  <dcterms:created xsi:type="dcterms:W3CDTF">2021-09-23T07:56:00Z</dcterms:created>
  <dcterms:modified xsi:type="dcterms:W3CDTF">2021-10-07T11:29:06Z</dcterms:modified>
</cp:coreProperties>
</file>